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1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<sst xmlns="http://schemas.openxmlformats.org/spreadsheetml/2006/main" count="382" uniqueCount="237">
  <si>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</si>
  <si>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</si>
  <si>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</si>
  <si>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</si>
  <si>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</si>
  <si>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</si>
  <si>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</si>
  <si>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</si>
  <si>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</si>
  <si>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</si>
  <si>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</si>
  <si>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</si>
  <si>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</si>
  <si>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</si>
  <si>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</si>
  <si>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</si>
  <si>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</si>
  <si>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</si>
  <si>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</si>
  <si>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</si>
  <si>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</si>
  <si>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</si>
  <si>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</si>
  <si>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</si>
  <si>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</si>
  <si>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</si>
  <si>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</si>
  <si>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</si>
  <si>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</si>
  <si>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</si>
  <si>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</si>
  <si>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</si>
  <si>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</si>
  <si>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</si>
  <si>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</si>
  <si>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</si>
  <si>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</si>
  <si>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</si>
  <si>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</si>
  <si>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</si>
  <si>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</si>
  <si>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</si>
  <si>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八、社会保障和就业</t>
  </si>
  <si>
    <t xml:space="preserve">  人力资源和社会保障管理事务</t>
  </si>
  <si>
    <t xml:space="preserve">    事业运行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</si>
  <si>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</si>
  <si>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</si>
  <si>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</si>
  <si>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</si>
  <si>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>十、卫生健康支出</t>
  </si>
  <si>
    <t xml:space="preserve">   行政事业单位医疗</t>
  </si>
  <si>
    <t xml:space="preserve">     事业单位医疗</t>
  </si>
  <si>
    <t>二十一、住房保障支出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</si>
  <si>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</si>
  <si>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</si>
  <si>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</si>
  <si>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</si>
  <si>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</si>
  <si>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</si>
  <si>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</si>
  <si>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</si>
  <si>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</si>
  <si>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</si>
  <si>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</si>
  <si>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</si>
  <si>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</si>
  <si>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</si>
  <si>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</si>
  <si>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</si>
  <si>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</si>
  <si>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</si>
  <si>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</si>
  <si>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</si>
  <si>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</si>
  <si>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</si>
  <si>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</si>
  <si>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</si>
  <si>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</si>
  <si>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</si>
  <si>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</si>
  <si>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</si>
  <si>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</si>
  <si>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</si>
  <si>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</si>
  <si>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</si>
  <si>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</si>
  <si>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</si>
  <si>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</si>
  <si>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</si>
  <si>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</si>
  <si>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</si>
  <si>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</si>
  <si>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</si>
  <si>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</si>
  <si>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</si>
  <si>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</si>
  <si>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</si>
  <si>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</si>
  <si>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</si>
  <si>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</si>
  <si>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</si>
  <si>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</si>
  <si>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</si>
  <si>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</si>
  <si>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</si>
  <si>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</si>
  <si>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</si>
  <si>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</si>
  <si>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</si>
  <si>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</si>
  <si>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</si>
  <si>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</si>
  <si>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</si>
  <si>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</si>
  <si>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</si>
  <si>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</si>
  <si>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</si>
  <si>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</si>
  <si>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</si>
  <si>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</si>
  <si>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</si>
  <si>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</si>
  <si>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</si>
  <si>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</si>
  <si>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</si>
  <si>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</si>
  <si>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</si>
  <si>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</si>
  <si>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</si>
  <si>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</si>
  <si>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</si>
  <si>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</si>
  <si>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</si>
  <si>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</si>
  <si>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</si>
  <si>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</si>
  <si>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</si>
  <si>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</si>
  <si>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</si>
  <si>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</si>
  <si>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</si>
  <si>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</si>
  <si>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</si>
  <si>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</si>
  <si>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</si>
  <si>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</si>
  <si>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</si>
  <si>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</si>
  <si>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</si>
  <si>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</si>
  <si>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</si>
  <si>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</si>
  <si>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</si>
  <si>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</si>
  <si>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</si>
  <si>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</si>
  <si>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</si>
  <si>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</si>
  <si>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</si>
  <si>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</si>
  <si>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</si>
  <si>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</si>
  <si>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</si>
  <si>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</si>
  <si>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</si>
  <si>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</si>
  <si>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</si>
  <si>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</si>
  <si>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</si>
  <si>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</si>
  <si>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</si>
  <si>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</si>
  <si>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</si>
  <si>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</si>
  <si>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</si>
  <si>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</si>
  <si>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</si>
  <si>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</si>
  <si>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</si>
  <si>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</si>
  <si>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</si>
  <si>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</si>
  <si>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</si>
  <si>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</si>
  <si>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</si>
  <si>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</si>
  <si>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</si>
  <si>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</si>
  <si>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</si>
  <si>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</si>
  <si>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</si>
  <si>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</si>
  <si>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</si>
  <si>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</si>
  <si>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</si>
  <si>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</si>
  <si>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</si>
  <si>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</si>
  <si>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</si>
  <si>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</si>
  <si>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</si>
  <si>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</si>
  <si>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</si>
  <si>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</si>
  <si>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</si>
  <si>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</si>
  <si>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2、“2021年预算数”的实有人员8人，其中：在职人员8人，离退休人员0人。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</si>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</sst>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6" sqref="B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50.75</v>
      </c>
      <c r="C6" s="24" t="s">
        <v>7</v>
      </c>
      <c r="D6" s="24">
        <v>44.24</v>
      </c>
    </row>
    <row r="7" ht="21" customHeight="1" spans="1:4">
      <c r="A7" s="45" t="s">
        <v>8</v>
      </c>
      <c r="B7" s="24">
        <v>50.75</v>
      </c>
      <c r="C7" s="24" t="s">
        <v>9</v>
      </c>
      <c r="D7" s="24">
        <v>3.63</v>
      </c>
    </row>
    <row r="8" ht="21" customHeight="1" spans="1:4">
      <c r="A8" s="45" t="s">
        <v>10</v>
      </c>
      <c r="B8" s="24"/>
      <c r="C8" s="24" t="s">
        <v>11</v>
      </c>
      <c r="D8" s="24">
        <v>2.88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50.75</v>
      </c>
      <c r="C16" s="25" t="s">
        <v>19</v>
      </c>
      <c r="D16" s="25">
        <f>D6+D7+D8</f>
        <v>50.75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50.75</v>
      </c>
      <c r="C19" s="25" t="s">
        <v>24</v>
      </c>
      <c r="D19" s="25">
        <f>D16+D17</f>
        <v>50.75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tabSelected="1" topLeftCell="A3" workbookViewId="0">
      <selection activeCell="A7" sqref="A7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4"/>
      <c r="B5" s="44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4"/>
      <c r="P5" s="44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20" customHeight="1" spans="1:16">
      <c r="A7" s="36" t="s">
        <v>42</v>
      </c>
      <c r="B7" s="24">
        <v>44.24</v>
      </c>
      <c r="C7" s="24">
        <v>44.24</v>
      </c>
      <c r="D7" s="24">
        <v>44.24</v>
      </c>
      <c r="E7" s="24">
        <v>44.24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36" t="s">
        <v>43</v>
      </c>
      <c r="B8" s="24">
        <v>34.92</v>
      </c>
      <c r="C8" s="24">
        <v>34.92</v>
      </c>
      <c r="D8" s="24">
        <v>34.92</v>
      </c>
      <c r="E8" s="24">
        <v>34.92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20" customHeight="1" spans="1:16">
      <c r="A9" s="36" t="s">
        <v>44</v>
      </c>
      <c r="B9" s="24">
        <v>34.92</v>
      </c>
      <c r="C9" s="24">
        <v>34.92</v>
      </c>
      <c r="D9" s="24">
        <v>34.92</v>
      </c>
      <c r="E9" s="24">
        <v>34.92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36" t="s">
        <v>45</v>
      </c>
      <c r="B10" s="24">
        <v>8.35</v>
      </c>
      <c r="C10" s="24">
        <v>8.35</v>
      </c>
      <c r="D10" s="24">
        <v>8.35</v>
      </c>
      <c r="E10" s="24">
        <v>8.35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36" t="s">
        <v>46</v>
      </c>
      <c r="B11" s="24">
        <v>8.35</v>
      </c>
      <c r="C11" s="24">
        <v>8.35</v>
      </c>
      <c r="D11" s="24">
        <v>8.35</v>
      </c>
      <c r="E11" s="24">
        <v>8.35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24" t="s">
        <v>47</v>
      </c>
      <c r="B12" s="24">
        <v>0.97</v>
      </c>
      <c r="C12" s="24">
        <v>0.97</v>
      </c>
      <c r="D12" s="24">
        <v>0.97</v>
      </c>
      <c r="E12" s="24">
        <v>0.97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24" t="s">
        <v>48</v>
      </c>
      <c r="B13" s="24">
        <v>0.97</v>
      </c>
      <c r="C13" s="24">
        <v>0.97</v>
      </c>
      <c r="D13" s="24">
        <v>0.97</v>
      </c>
      <c r="E13" s="24">
        <v>0.97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24" t="s">
        <v>49</v>
      </c>
      <c r="B14" s="24">
        <v>3.63</v>
      </c>
      <c r="C14" s="24">
        <v>3.63</v>
      </c>
      <c r="D14" s="24">
        <v>3.63</v>
      </c>
      <c r="E14" s="24">
        <v>3.63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24" t="s">
        <v>50</v>
      </c>
      <c r="B15" s="24">
        <v>3.63</v>
      </c>
      <c r="C15" s="24">
        <v>3.63</v>
      </c>
      <c r="D15" s="24">
        <v>3.63</v>
      </c>
      <c r="E15" s="24">
        <v>3.63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51</v>
      </c>
      <c r="B16" s="24">
        <v>3.63</v>
      </c>
      <c r="C16" s="24">
        <v>3.63</v>
      </c>
      <c r="D16" s="24">
        <v>3.63</v>
      </c>
      <c r="E16" s="24">
        <v>3.63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52</v>
      </c>
      <c r="B17" s="24">
        <v>2.88</v>
      </c>
      <c r="C17" s="24">
        <v>2.88</v>
      </c>
      <c r="D17" s="24">
        <v>2.88</v>
      </c>
      <c r="E17" s="24">
        <v>2.88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53</v>
      </c>
      <c r="B18" s="24">
        <v>2.88</v>
      </c>
      <c r="C18" s="24">
        <v>2.88</v>
      </c>
      <c r="D18" s="24">
        <v>2.88</v>
      </c>
      <c r="E18" s="24">
        <v>2.88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24" t="s">
        <v>54</v>
      </c>
      <c r="B19" s="24">
        <v>2.88</v>
      </c>
      <c r="C19" s="24">
        <v>2.88</v>
      </c>
      <c r="D19" s="24">
        <v>2.88</v>
      </c>
      <c r="E19" s="24">
        <v>2.88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23" t="s">
        <v>31</v>
      </c>
      <c r="B20" s="24">
        <v>50.75</v>
      </c>
      <c r="C20" s="24">
        <v>50.75</v>
      </c>
      <c r="D20" s="24">
        <v>50.75</v>
      </c>
      <c r="E20" s="24">
        <v>50.75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0" sqref="D20"/>
    </sheetView>
  </sheetViews>
  <sheetFormatPr defaultColWidth="9" defaultRowHeight="13.5"/>
  <cols>
    <col min="1" max="1" width="22.25" customWidth="1"/>
    <col min="3" max="3" width="11.6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20" customHeight="1" spans="1:9">
      <c r="A6" s="36" t="s">
        <v>42</v>
      </c>
      <c r="B6" s="24">
        <v>44.24</v>
      </c>
      <c r="C6" s="24">
        <v>44.24</v>
      </c>
      <c r="D6" s="24">
        <f>D7+D9+D11</f>
        <v>44.04</v>
      </c>
      <c r="E6" s="24">
        <v>0.2</v>
      </c>
      <c r="F6" s="24"/>
      <c r="G6" s="24"/>
      <c r="H6" s="24"/>
      <c r="I6" s="24"/>
    </row>
    <row r="7" ht="20" customHeight="1" spans="1:9">
      <c r="A7" s="36" t="s">
        <v>43</v>
      </c>
      <c r="B7" s="24">
        <v>34.92</v>
      </c>
      <c r="C7" s="24">
        <v>34.92</v>
      </c>
      <c r="D7" s="24">
        <v>34.72</v>
      </c>
      <c r="E7" s="24">
        <v>0.2</v>
      </c>
      <c r="F7" s="24"/>
      <c r="G7" s="24"/>
      <c r="H7" s="24"/>
      <c r="I7" s="24"/>
    </row>
    <row r="8" ht="20" customHeight="1" spans="1:9">
      <c r="A8" s="36" t="s">
        <v>44</v>
      </c>
      <c r="B8" s="24">
        <v>34.92</v>
      </c>
      <c r="C8" s="24">
        <v>34.92</v>
      </c>
      <c r="D8" s="24">
        <v>34.72</v>
      </c>
      <c r="E8" s="24">
        <v>0.2</v>
      </c>
      <c r="F8" s="24"/>
      <c r="G8" s="24"/>
      <c r="H8" s="24"/>
      <c r="I8" s="24"/>
    </row>
    <row r="9" ht="20" customHeight="1" spans="1:9">
      <c r="A9" s="36" t="s">
        <v>45</v>
      </c>
      <c r="B9" s="24">
        <v>8.35</v>
      </c>
      <c r="C9" s="24">
        <v>8.35</v>
      </c>
      <c r="D9" s="24">
        <v>8.35</v>
      </c>
      <c r="E9" s="24"/>
      <c r="F9" s="24"/>
      <c r="G9" s="24"/>
      <c r="H9" s="24"/>
      <c r="I9" s="24"/>
    </row>
    <row r="10" ht="20" customHeight="1" spans="1:9">
      <c r="A10" s="36" t="s">
        <v>46</v>
      </c>
      <c r="B10" s="24">
        <v>8.35</v>
      </c>
      <c r="C10" s="24">
        <v>8.35</v>
      </c>
      <c r="D10" s="24">
        <v>8.35</v>
      </c>
      <c r="E10" s="24"/>
      <c r="F10" s="24"/>
      <c r="G10" s="24"/>
      <c r="H10" s="24"/>
      <c r="I10" s="24"/>
    </row>
    <row r="11" ht="20" customHeight="1" spans="1:9">
      <c r="A11" s="36" t="s">
        <v>47</v>
      </c>
      <c r="B11" s="24">
        <v>0.97</v>
      </c>
      <c r="C11" s="24">
        <v>0.97</v>
      </c>
      <c r="D11" s="24">
        <v>0.97</v>
      </c>
      <c r="E11" s="24"/>
      <c r="F11" s="24"/>
      <c r="G11" s="24"/>
      <c r="H11" s="24"/>
      <c r="I11" s="24"/>
    </row>
    <row r="12" ht="20" customHeight="1" spans="1:9">
      <c r="A12" s="36" t="s">
        <v>48</v>
      </c>
      <c r="B12" s="24">
        <v>0.97</v>
      </c>
      <c r="C12" s="24">
        <v>0.97</v>
      </c>
      <c r="D12" s="24">
        <v>0.97</v>
      </c>
      <c r="E12" s="24"/>
      <c r="F12" s="24"/>
      <c r="G12" s="24"/>
      <c r="H12" s="24"/>
      <c r="I12" s="24"/>
    </row>
    <row r="13" ht="20" customHeight="1" spans="1:9">
      <c r="A13" s="36" t="s">
        <v>49</v>
      </c>
      <c r="B13" s="24">
        <v>3.63</v>
      </c>
      <c r="C13" s="24">
        <v>3.63</v>
      </c>
      <c r="D13" s="24">
        <v>3.63</v>
      </c>
      <c r="E13" s="24"/>
      <c r="F13" s="24"/>
      <c r="G13" s="24"/>
      <c r="H13" s="24"/>
      <c r="I13" s="24"/>
    </row>
    <row r="14" ht="20" customHeight="1" spans="1:9">
      <c r="A14" s="36" t="s">
        <v>50</v>
      </c>
      <c r="B14" s="24">
        <v>3.63</v>
      </c>
      <c r="C14" s="24">
        <v>3.63</v>
      </c>
      <c r="D14" s="24">
        <v>3.63</v>
      </c>
      <c r="E14" s="24"/>
      <c r="F14" s="24"/>
      <c r="G14" s="24"/>
      <c r="H14" s="24"/>
      <c r="I14" s="24"/>
    </row>
    <row r="15" ht="20" customHeight="1" spans="1:9">
      <c r="A15" s="36" t="s">
        <v>51</v>
      </c>
      <c r="B15" s="24">
        <v>3.63</v>
      </c>
      <c r="C15" s="24">
        <v>3.63</v>
      </c>
      <c r="D15" s="24">
        <v>3.63</v>
      </c>
      <c r="E15" s="24"/>
      <c r="F15" s="24"/>
      <c r="G15" s="24"/>
      <c r="H15" s="24"/>
      <c r="I15" s="24"/>
    </row>
    <row r="16" ht="20" customHeight="1" spans="1:9">
      <c r="A16" s="36" t="s">
        <v>52</v>
      </c>
      <c r="B16" s="24">
        <v>2.88</v>
      </c>
      <c r="C16" s="24">
        <v>2.88</v>
      </c>
      <c r="D16" s="24">
        <v>2.88</v>
      </c>
      <c r="E16" s="24"/>
      <c r="F16" s="24"/>
      <c r="G16" s="24"/>
      <c r="H16" s="24"/>
      <c r="I16" s="24"/>
    </row>
    <row r="17" ht="20" customHeight="1" spans="1:9">
      <c r="A17" s="36" t="s">
        <v>53</v>
      </c>
      <c r="B17" s="24">
        <v>2.88</v>
      </c>
      <c r="C17" s="24">
        <v>2.88</v>
      </c>
      <c r="D17" s="24">
        <v>2.88</v>
      </c>
      <c r="E17" s="24"/>
      <c r="F17" s="24"/>
      <c r="G17" s="24"/>
      <c r="H17" s="24"/>
      <c r="I17" s="24"/>
    </row>
    <row r="18" ht="20" customHeight="1" spans="1:9">
      <c r="A18" s="36" t="s">
        <v>54</v>
      </c>
      <c r="B18" s="24">
        <v>2.88</v>
      </c>
      <c r="C18" s="24">
        <v>2.88</v>
      </c>
      <c r="D18" s="24">
        <v>2.88</v>
      </c>
      <c r="E18" s="24"/>
      <c r="F18" s="24"/>
      <c r="G18" s="24"/>
      <c r="H18" s="24"/>
      <c r="I18" s="24"/>
    </row>
    <row r="19" ht="20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ht="20" customHeight="1" spans="1:9">
      <c r="A20" s="25" t="s">
        <v>31</v>
      </c>
      <c r="B20" s="24">
        <f>C20+F20+G20+H20+I20</f>
        <v>50.75</v>
      </c>
      <c r="C20" s="24">
        <f>SUM(D20:E20)</f>
        <v>50.75</v>
      </c>
      <c r="D20" s="24">
        <v>50.55</v>
      </c>
      <c r="E20" s="24">
        <v>0.2</v>
      </c>
      <c r="F20" s="24"/>
      <c r="G20" s="24"/>
      <c r="H20" s="24"/>
      <c r="I20" s="24"/>
    </row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10" sqref="G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42">
        <v>50.75</v>
      </c>
      <c r="C6" s="24" t="s">
        <v>7</v>
      </c>
      <c r="D6" s="24">
        <v>44.24</v>
      </c>
      <c r="E6" s="24">
        <v>44.24</v>
      </c>
      <c r="F6" s="42"/>
    </row>
    <row r="7" ht="21.75" customHeight="1" spans="1:6">
      <c r="A7" s="27" t="s">
        <v>8</v>
      </c>
      <c r="B7" s="42">
        <v>50.75</v>
      </c>
      <c r="C7" s="24" t="s">
        <v>9</v>
      </c>
      <c r="D7" s="24">
        <v>3.63</v>
      </c>
      <c r="E7" s="24">
        <v>3.63</v>
      </c>
      <c r="F7" s="42"/>
    </row>
    <row r="8" ht="21.75" customHeight="1" spans="1:6">
      <c r="A8" s="27" t="s">
        <v>10</v>
      </c>
      <c r="B8" s="42"/>
      <c r="C8" s="24" t="s">
        <v>11</v>
      </c>
      <c r="D8" s="24">
        <v>2.88</v>
      </c>
      <c r="E8" s="24">
        <v>2.88</v>
      </c>
      <c r="F8" s="42"/>
    </row>
    <row r="9" ht="21.75" customHeight="1" spans="1:6">
      <c r="A9" s="24" t="s">
        <v>12</v>
      </c>
      <c r="B9" s="42"/>
      <c r="C9" s="24"/>
      <c r="D9" s="42">
        <f t="shared" ref="D7:D20" si="0">E9+F9</f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18</v>
      </c>
      <c r="B16" s="43">
        <f>B6+B9</f>
        <v>50.75</v>
      </c>
      <c r="C16" s="25" t="s">
        <v>19</v>
      </c>
      <c r="D16" s="42">
        <f t="shared" si="0"/>
        <v>50.75</v>
      </c>
      <c r="E16" s="42">
        <f>E6+E7+E8</f>
        <v>50.75</v>
      </c>
      <c r="F16" s="42"/>
    </row>
    <row r="17" ht="21.75" customHeight="1" spans="1:6">
      <c r="A17" s="27" t="s">
        <v>22</v>
      </c>
      <c r="B17" s="42"/>
      <c r="C17" s="27" t="s">
        <v>21</v>
      </c>
      <c r="D17" s="42">
        <f t="shared" si="0"/>
        <v>0</v>
      </c>
      <c r="E17" s="42"/>
      <c r="F17" s="42"/>
    </row>
    <row r="18" ht="21.75" customHeight="1" spans="1:6">
      <c r="A18" s="27" t="s">
        <v>66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67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23</v>
      </c>
      <c r="B20" s="43">
        <f>B16+B17+B18+B19</f>
        <v>50.75</v>
      </c>
      <c r="C20" s="25" t="s">
        <v>24</v>
      </c>
      <c r="D20" s="42">
        <f t="shared" si="0"/>
        <v>50.75</v>
      </c>
      <c r="E20" s="42">
        <f t="shared" ref="E20:F20" si="1">E16+E17</f>
        <v>50.75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27" sqref="B2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1"/>
    </row>
    <row r="6" ht="18" customHeight="1" spans="1:6">
      <c r="A6" s="36" t="s">
        <v>42</v>
      </c>
      <c r="B6" s="24">
        <v>44.24</v>
      </c>
      <c r="C6" s="24">
        <v>44.24</v>
      </c>
      <c r="D6" s="24">
        <f>D7+D9+D11</f>
        <v>44.04</v>
      </c>
      <c r="E6" s="24">
        <v>0.2</v>
      </c>
      <c r="F6" s="24"/>
    </row>
    <row r="7" ht="18" customHeight="1" spans="1:6">
      <c r="A7" s="36" t="s">
        <v>43</v>
      </c>
      <c r="B7" s="24">
        <v>34.92</v>
      </c>
      <c r="C7" s="24">
        <v>34.92</v>
      </c>
      <c r="D7" s="24">
        <v>34.72</v>
      </c>
      <c r="E7" s="24">
        <v>0.2</v>
      </c>
      <c r="F7" s="24"/>
    </row>
    <row r="8" ht="18" customHeight="1" spans="1:6">
      <c r="A8" s="36" t="s">
        <v>44</v>
      </c>
      <c r="B8" s="24">
        <v>34.92</v>
      </c>
      <c r="C8" s="24">
        <v>34.92</v>
      </c>
      <c r="D8" s="24">
        <v>34.72</v>
      </c>
      <c r="E8" s="24">
        <v>0.2</v>
      </c>
      <c r="F8" s="24"/>
    </row>
    <row r="9" ht="18" customHeight="1" spans="1:6">
      <c r="A9" s="36" t="s">
        <v>45</v>
      </c>
      <c r="B9" s="24">
        <v>8.35</v>
      </c>
      <c r="C9" s="24">
        <v>8.35</v>
      </c>
      <c r="D9" s="24">
        <v>8.35</v>
      </c>
      <c r="E9" s="24"/>
      <c r="F9" s="24"/>
    </row>
    <row r="10" ht="18" customHeight="1" spans="1:6">
      <c r="A10" s="36" t="s">
        <v>46</v>
      </c>
      <c r="B10" s="24">
        <v>8.35</v>
      </c>
      <c r="C10" s="24">
        <v>8.35</v>
      </c>
      <c r="D10" s="24">
        <v>8.35</v>
      </c>
      <c r="E10" s="24"/>
      <c r="F10" s="24"/>
    </row>
    <row r="11" ht="18" customHeight="1" spans="1:6">
      <c r="A11" s="36" t="s">
        <v>47</v>
      </c>
      <c r="B11" s="24">
        <v>0.97</v>
      </c>
      <c r="C11" s="24">
        <v>0.97</v>
      </c>
      <c r="D11" s="24">
        <v>0.97</v>
      </c>
      <c r="E11" s="24"/>
      <c r="F11" s="24"/>
    </row>
    <row r="12" ht="18" customHeight="1" spans="1:6">
      <c r="A12" s="36" t="s">
        <v>48</v>
      </c>
      <c r="B12" s="24">
        <v>0.97</v>
      </c>
      <c r="C12" s="24">
        <v>0.97</v>
      </c>
      <c r="D12" s="24">
        <v>0.97</v>
      </c>
      <c r="E12" s="24"/>
      <c r="F12" s="24"/>
    </row>
    <row r="13" ht="18" customHeight="1" spans="1:6">
      <c r="A13" s="36" t="s">
        <v>49</v>
      </c>
      <c r="B13" s="24">
        <v>3.63</v>
      </c>
      <c r="C13" s="24">
        <v>3.63</v>
      </c>
      <c r="D13" s="24">
        <v>3.63</v>
      </c>
      <c r="E13" s="24"/>
      <c r="F13" s="24"/>
    </row>
    <row r="14" ht="18" customHeight="1" spans="1:6">
      <c r="A14" s="36" t="s">
        <v>50</v>
      </c>
      <c r="B14" s="24">
        <v>3.63</v>
      </c>
      <c r="C14" s="24">
        <v>3.63</v>
      </c>
      <c r="D14" s="24">
        <v>3.63</v>
      </c>
      <c r="E14" s="24"/>
      <c r="F14" s="24"/>
    </row>
    <row r="15" ht="18" customHeight="1" spans="1:6">
      <c r="A15" s="36" t="s">
        <v>51</v>
      </c>
      <c r="B15" s="24">
        <v>3.63</v>
      </c>
      <c r="C15" s="24">
        <v>3.63</v>
      </c>
      <c r="D15" s="24">
        <v>3.63</v>
      </c>
      <c r="E15" s="24"/>
      <c r="F15" s="24"/>
    </row>
    <row r="16" ht="18" customHeight="1" spans="1:6">
      <c r="A16" s="36" t="s">
        <v>52</v>
      </c>
      <c r="B16" s="24">
        <v>2.88</v>
      </c>
      <c r="C16" s="24">
        <v>2.88</v>
      </c>
      <c r="D16" s="24">
        <v>2.88</v>
      </c>
      <c r="E16" s="24"/>
      <c r="F16" s="24"/>
    </row>
    <row r="17" ht="18" customHeight="1" spans="1:6">
      <c r="A17" s="36" t="s">
        <v>53</v>
      </c>
      <c r="B17" s="24">
        <v>2.88</v>
      </c>
      <c r="C17" s="24">
        <v>2.88</v>
      </c>
      <c r="D17" s="24">
        <v>2.88</v>
      </c>
      <c r="E17" s="24"/>
      <c r="F17" s="24"/>
    </row>
    <row r="18" ht="18" customHeight="1" spans="1:6">
      <c r="A18" s="36" t="s">
        <v>54</v>
      </c>
      <c r="B18" s="24">
        <v>2.88</v>
      </c>
      <c r="C18" s="24">
        <v>2.88</v>
      </c>
      <c r="D18" s="24">
        <v>2.88</v>
      </c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5" t="s">
        <v>31</v>
      </c>
      <c r="B20" s="24">
        <v>50.75</v>
      </c>
      <c r="C20" s="24">
        <v>50.75</v>
      </c>
      <c r="D20" s="24">
        <v>50.55</v>
      </c>
      <c r="E20" s="24">
        <v>0.2</v>
      </c>
      <c r="F20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89" activePane="bottomLeft" state="frozen"/>
      <selection/>
      <selection pane="bottomLeft" activeCell="J14" sqref="J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" si="0">SUM(B7:B19)</f>
        <v>50.55</v>
      </c>
      <c r="C6" s="24">
        <f t="shared" ref="C6" si="1">SUM(C7:C19)</f>
        <v>50.55</v>
      </c>
      <c r="D6" s="24">
        <f t="shared" ref="D6" si="2">SUM(D7:D19)</f>
        <v>50.55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 t="shared" ref="B7:B70" si="4">C7+F7</f>
        <v>20.52</v>
      </c>
      <c r="C7" s="24">
        <f t="shared" ref="C7:C70" si="5">SUM(D7:E7)</f>
        <v>20.52</v>
      </c>
      <c r="D7" s="24">
        <v>20.52</v>
      </c>
      <c r="E7" s="24"/>
      <c r="F7" s="24"/>
    </row>
    <row r="8" ht="18" customHeight="1" spans="1:6">
      <c r="A8" s="35" t="s">
        <v>73</v>
      </c>
      <c r="B8" s="24">
        <f t="shared" si="4"/>
        <v>14.2</v>
      </c>
      <c r="C8" s="24">
        <f t="shared" si="5"/>
        <v>14.2</v>
      </c>
      <c r="D8" s="24">
        <v>14.2</v>
      </c>
      <c r="E8" s="24"/>
      <c r="F8" s="24"/>
    </row>
    <row r="9" ht="18" customHeight="1" spans="1:6">
      <c r="A9" s="35" t="s">
        <v>74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si="4"/>
        <v>8.35</v>
      </c>
      <c r="C12" s="24">
        <f t="shared" si="5"/>
        <v>8.35</v>
      </c>
      <c r="D12" s="24">
        <v>8.35</v>
      </c>
      <c r="E12" s="24"/>
      <c r="F12" s="24"/>
    </row>
    <row r="13" ht="18" customHeight="1" spans="1:6">
      <c r="A13" s="35" t="s">
        <v>78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79</v>
      </c>
      <c r="B14" s="24">
        <f t="shared" si="4"/>
        <v>3.4</v>
      </c>
      <c r="C14" s="24">
        <f t="shared" si="5"/>
        <v>3.4</v>
      </c>
      <c r="D14" s="24">
        <v>3.4</v>
      </c>
      <c r="E14" s="24"/>
      <c r="F14" s="24"/>
    </row>
    <row r="15" ht="18" customHeight="1" spans="1:6">
      <c r="A15" s="35" t="s">
        <v>80</v>
      </c>
      <c r="B15" s="24">
        <f t="shared" si="4"/>
        <v>0.23</v>
      </c>
      <c r="C15" s="24">
        <f t="shared" si="5"/>
        <v>0.23</v>
      </c>
      <c r="D15" s="24">
        <v>0.23</v>
      </c>
      <c r="E15" s="24"/>
      <c r="F15" s="24"/>
    </row>
    <row r="16" ht="18" customHeight="1" spans="1:6">
      <c r="A16" s="35" t="s">
        <v>81</v>
      </c>
      <c r="B16" s="24">
        <f t="shared" si="4"/>
        <v>0.97</v>
      </c>
      <c r="C16" s="24">
        <f t="shared" si="5"/>
        <v>0.97</v>
      </c>
      <c r="D16" s="24">
        <v>0.97</v>
      </c>
      <c r="E16" s="24"/>
      <c r="F16" s="24"/>
    </row>
    <row r="17" ht="18" customHeight="1" spans="1:6">
      <c r="A17" s="35" t="s">
        <v>82</v>
      </c>
      <c r="B17" s="24">
        <f t="shared" si="4"/>
        <v>2.88</v>
      </c>
      <c r="C17" s="24">
        <f t="shared" si="5"/>
        <v>2.88</v>
      </c>
      <c r="D17" s="24">
        <v>2.88</v>
      </c>
      <c r="E17" s="24"/>
      <c r="F17" s="24"/>
    </row>
    <row r="18" ht="18" customHeight="1" spans="1:6">
      <c r="A18" s="35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0.2</v>
      </c>
      <c r="C20" s="24">
        <f t="shared" ref="C20" si="7">SUM(C21:C47)</f>
        <v>0.2</v>
      </c>
      <c r="D20" s="24">
        <f t="shared" ref="D20" si="8">SUM(D21:D47)</f>
        <v>0</v>
      </c>
      <c r="E20" s="24">
        <f t="shared" ref="E20" si="9">SUM(E21:E47)</f>
        <v>0.2</v>
      </c>
      <c r="F20" s="24">
        <f t="shared" ref="F20" si="10">SUM(F21:F47)</f>
        <v>0</v>
      </c>
    </row>
    <row r="21" ht="18" customHeight="1" spans="1:6">
      <c r="A21" s="35" t="s">
        <v>86</v>
      </c>
      <c r="B21" s="24">
        <f t="shared" ref="B21:B47" si="11">C21+F21</f>
        <v>0.2</v>
      </c>
      <c r="C21" s="24">
        <f t="shared" ref="C21:C47" si="12">SUM(D21:E21)</f>
        <v>0.2</v>
      </c>
      <c r="D21" s="24"/>
      <c r="E21" s="24">
        <v>0.2</v>
      </c>
      <c r="F21" s="24"/>
    </row>
    <row r="22" ht="18" customHeight="1" spans="1:6">
      <c r="A22" s="35" t="s">
        <v>87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63">B6+B20+B48+B60+B65+B78+B95+B98+B104+B107</f>
        <v>50.75</v>
      </c>
      <c r="C112" s="24">
        <f t="shared" si="63"/>
        <v>50.75</v>
      </c>
      <c r="D112" s="24">
        <f t="shared" si="63"/>
        <v>50.55</v>
      </c>
      <c r="E112" s="24">
        <f t="shared" si="63"/>
        <v>0.2</v>
      </c>
      <c r="F112" s="24">
        <f t="shared" si="63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7" workbookViewId="0">
      <selection activeCell="C76" sqref="C7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27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31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/>
      <c r="C36" s="24"/>
      <c r="D36" s="24"/>
      <c r="E36" s="24"/>
      <c r="F36" s="24"/>
    </row>
    <row r="37" ht="18" customHeight="1" spans="1:6">
      <c r="A37" s="35" t="s">
        <v>178</v>
      </c>
      <c r="B37" s="24"/>
      <c r="C37" s="24"/>
      <c r="D37" s="24">
        <v>50.55</v>
      </c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>
        <v>0.2</v>
      </c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50.75</v>
      </c>
      <c r="C72" s="24">
        <v>50.75</v>
      </c>
      <c r="D72" s="24">
        <v>50.55</v>
      </c>
      <c r="E72" s="24">
        <v>0.2</v>
      </c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8" sqref="A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2026-03-05T06:21:08Z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075D39D433F0475EB8CF6D639274E93A</vt:lpwstr>
  </property>
</Properties>
</file>